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4. SISTEMA HOSPITALARIO\2. TODOS LOS HOSPITALES\3. ALIMENTOS MAJADAHONDA Y VIGO\6. FISCAL\"/>
    </mc:Choice>
  </mc:AlternateContent>
  <bookViews>
    <workbookView xWindow="0" yWindow="0" windowWidth="28800" windowHeight="12300"/>
  </bookViews>
  <sheets>
    <sheet name="Hoja4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7" l="1"/>
  <c r="I37" i="7" l="1"/>
  <c r="I41" i="7"/>
  <c r="I45" i="7"/>
  <c r="I49" i="7"/>
  <c r="J50" i="7"/>
  <c r="I6" i="7"/>
  <c r="I8" i="7"/>
  <c r="I10" i="7"/>
  <c r="I12" i="7"/>
  <c r="I14" i="7"/>
  <c r="I16" i="7"/>
  <c r="I20" i="7"/>
  <c r="I24" i="7"/>
  <c r="I28" i="7"/>
  <c r="I5" i="7"/>
  <c r="J5" i="7"/>
  <c r="J6" i="7"/>
  <c r="I7" i="7"/>
  <c r="J7" i="7"/>
  <c r="I9" i="7"/>
  <c r="J9" i="7"/>
  <c r="J10" i="7"/>
  <c r="I11" i="7"/>
  <c r="J11" i="7"/>
  <c r="J12" i="7"/>
  <c r="I13" i="7"/>
  <c r="J13" i="7"/>
  <c r="J14" i="7"/>
  <c r="I15" i="7"/>
  <c r="J15" i="7"/>
  <c r="J16" i="7"/>
  <c r="I17" i="7"/>
  <c r="J17" i="7"/>
  <c r="I18" i="7"/>
  <c r="J18" i="7"/>
  <c r="I19" i="7"/>
  <c r="J19" i="7"/>
  <c r="J20" i="7"/>
  <c r="I21" i="7"/>
  <c r="J21" i="7"/>
  <c r="I22" i="7"/>
  <c r="J22" i="7"/>
  <c r="I23" i="7"/>
  <c r="J23" i="7"/>
  <c r="J24" i="7"/>
  <c r="J25" i="7"/>
  <c r="I26" i="7"/>
  <c r="J26" i="7"/>
  <c r="I27" i="7"/>
  <c r="J27" i="7"/>
  <c r="J28" i="7"/>
  <c r="I29" i="7"/>
  <c r="J29" i="7"/>
  <c r="I31" i="7"/>
  <c r="J31" i="7"/>
  <c r="I33" i="7"/>
  <c r="J33" i="7"/>
  <c r="I34" i="7"/>
  <c r="J34" i="7"/>
  <c r="I35" i="7"/>
  <c r="J35" i="7"/>
  <c r="I36" i="7"/>
  <c r="J36" i="7"/>
  <c r="I38" i="7"/>
  <c r="J38" i="7"/>
  <c r="I39" i="7"/>
  <c r="J39" i="7"/>
  <c r="I40" i="7"/>
  <c r="J40" i="7"/>
  <c r="I42" i="7"/>
  <c r="J42" i="7"/>
  <c r="I43" i="7"/>
  <c r="J43" i="7"/>
  <c r="I46" i="7"/>
  <c r="J46" i="7"/>
  <c r="I47" i="7"/>
  <c r="J47" i="7"/>
  <c r="I50" i="7"/>
  <c r="I51" i="7"/>
  <c r="J51" i="7"/>
  <c r="J4" i="7"/>
  <c r="I4" i="7"/>
  <c r="J49" i="7" l="1"/>
  <c r="J45" i="7"/>
  <c r="J41" i="7"/>
  <c r="J37" i="7"/>
  <c r="I52" i="7" s="1"/>
  <c r="J8" i="7"/>
</calcChain>
</file>

<file path=xl/sharedStrings.xml><?xml version="1.0" encoding="utf-8"?>
<sst xmlns="http://schemas.openxmlformats.org/spreadsheetml/2006/main" count="240" uniqueCount="149">
  <si>
    <t>Verificación de la oferta</t>
  </si>
  <si>
    <t>Referencia</t>
  </si>
  <si>
    <t>Importe total, en euros, impuesto/s indirecto/s no incluido/s</t>
  </si>
  <si>
    <t>Producto</t>
  </si>
  <si>
    <t>IMPORTE PARA LA DURACIÓN INCIAL (24 meses), impuesto/s indirecto/s no incluido/s</t>
  </si>
  <si>
    <t>Importe a incluir en la casilla referida a Oferta Economica</t>
  </si>
  <si>
    <t>Categoría</t>
  </si>
  <si>
    <t>Kg</t>
  </si>
  <si>
    <t>PRIMERA</t>
  </si>
  <si>
    <t>Formato</t>
  </si>
  <si>
    <t>PESCADOS FRESCOS</t>
  </si>
  <si>
    <t>L6-1</t>
  </si>
  <si>
    <t>ATUN ROJO LOMOS</t>
  </si>
  <si>
    <t>1 kg-3 kg/pieza</t>
  </si>
  <si>
    <t>FRESCURA A</t>
  </si>
  <si>
    <t>L6-2</t>
  </si>
  <si>
    <t>BACALAO ENTERO SIN CABEZA</t>
  </si>
  <si>
    <t>4 kg-6 kg/pieza</t>
  </si>
  <si>
    <t>L6-3</t>
  </si>
  <si>
    <t>BESUGO CON CABEZA</t>
  </si>
  <si>
    <t>800 gr -1000 gr/pieza</t>
  </si>
  <si>
    <t>L6-4</t>
  </si>
  <si>
    <t>BOQUERON GORDO EVISCERADO</t>
  </si>
  <si>
    <t>40-60 piezas/kg</t>
  </si>
  <si>
    <t>L6-5</t>
  </si>
  <si>
    <t>CALAMAR GRANDE</t>
  </si>
  <si>
    <t>700 gr-1000 gr/pieza</t>
  </si>
  <si>
    <t>L6-6</t>
  </si>
  <si>
    <t>CALAMAR PEQUEÑO</t>
  </si>
  <si>
    <t>20-30 piezas/kg</t>
  </si>
  <si>
    <t>L6-7</t>
  </si>
  <si>
    <t>CARIOCA (pescadilla eviscerada)</t>
  </si>
  <si>
    <t>250 gr-350 gr/pieza</t>
  </si>
  <si>
    <t>L6-8</t>
  </si>
  <si>
    <t>CASTAÑETA(PALOMETA)EVISCERADA</t>
  </si>
  <si>
    <t>700 gr-1200 gr/pieza</t>
  </si>
  <si>
    <t>L6-9</t>
  </si>
  <si>
    <t>CHINCHO (jurel)</t>
  </si>
  <si>
    <t>20-25 piezas/kg</t>
  </si>
  <si>
    <t>L6-10</t>
  </si>
  <si>
    <t>CHOCO</t>
  </si>
  <si>
    <t>2-4 piezas/kg</t>
  </si>
  <si>
    <t>L6-11</t>
  </si>
  <si>
    <t>DORADA eviscerada acuicultura</t>
  </si>
  <si>
    <t>250 gr-300 gr/pieza</t>
  </si>
  <si>
    <t>L6-12</t>
  </si>
  <si>
    <t>DORADA SALVAJE EVISCERADA</t>
  </si>
  <si>
    <t>300 gr-400 gr/pieza</t>
  </si>
  <si>
    <t>L6-13</t>
  </si>
  <si>
    <t>EMPERADOR</t>
  </si>
  <si>
    <t>5 kg/pieza</t>
  </si>
  <si>
    <t>L6-14</t>
  </si>
  <si>
    <t>GULA FRESCA REFRIGERADA (Tipo gula del norte o similar)</t>
  </si>
  <si>
    <t>Envase 200 gr (2x100 gr)</t>
  </si>
  <si>
    <t>L6-15</t>
  </si>
  <si>
    <t>LENGUADO CON PIEL Y CABEZA</t>
  </si>
  <si>
    <t>400 gr-600 gr/pieza</t>
  </si>
  <si>
    <t>L6-16</t>
  </si>
  <si>
    <t>LUBINA acuicultura EVISCERADA</t>
  </si>
  <si>
    <t xml:space="preserve">300 gr-400 gr/pieza </t>
  </si>
  <si>
    <t>L6-17</t>
  </si>
  <si>
    <t>LUBINA SALVAJE EVISCERADA</t>
  </si>
  <si>
    <t xml:space="preserve">300 gr-400 gr./pieza </t>
  </si>
  <si>
    <t>L6-18</t>
  </si>
  <si>
    <t>MERLUZA PINCHO EVISCERADA</t>
  </si>
  <si>
    <t>4 kg-5 kg/pieza</t>
  </si>
  <si>
    <t>L6-19</t>
  </si>
  <si>
    <t>PALITOS DE MAR FRESCOS TIPO KRISSIA</t>
  </si>
  <si>
    <t>Envase 200 gr-250 gr</t>
  </si>
  <si>
    <t>L6-20</t>
  </si>
  <si>
    <t>RAPANTE EVISCERADO</t>
  </si>
  <si>
    <t>250 gr -350 gr/pieza</t>
  </si>
  <si>
    <t>L6-21</t>
  </si>
  <si>
    <t>RAPE</t>
  </si>
  <si>
    <t>L6-22</t>
  </si>
  <si>
    <t>RODABALLO ACUICULTURA</t>
  </si>
  <si>
    <t>3 kg -4 kg/pieza</t>
  </si>
  <si>
    <t>L6-23</t>
  </si>
  <si>
    <t>SALMON EVISCERADO</t>
  </si>
  <si>
    <t>L6-24</t>
  </si>
  <si>
    <t xml:space="preserve">TINTA DE CALAMAR </t>
  </si>
  <si>
    <t>Tarro 250 gr</t>
  </si>
  <si>
    <t>L6-25</t>
  </si>
  <si>
    <t>TRUCHA EVISCERADA ASALMONADA</t>
  </si>
  <si>
    <t>200 gr-250 gr/pieza</t>
  </si>
  <si>
    <t>L6-26</t>
  </si>
  <si>
    <t>XOUBA (SARDINA PEQUEÑA)</t>
  </si>
  <si>
    <t>PESCADO CONGELADO</t>
  </si>
  <si>
    <t>L6-27</t>
  </si>
  <si>
    <t>PULPO</t>
  </si>
  <si>
    <t>2-4 kg/pieza</t>
  </si>
  <si>
    <t>MARISCOS Y CRUSTACEOS FRESCOS</t>
  </si>
  <si>
    <t>L6-28</t>
  </si>
  <si>
    <t>ALMEJA de CARRIL</t>
  </si>
  <si>
    <t>50-60 piezas/kg</t>
  </si>
  <si>
    <t>L6-29</t>
  </si>
  <si>
    <t>ALMEJA JAPONICA</t>
  </si>
  <si>
    <t>40-50 piezas/kg</t>
  </si>
  <si>
    <t>L6-30</t>
  </si>
  <si>
    <t>BERBERECHO</t>
  </si>
  <si>
    <t>45-60 piezas/kg</t>
  </si>
  <si>
    <t>L6-31</t>
  </si>
  <si>
    <t>BOGAVANTE</t>
  </si>
  <si>
    <t>500 gr-1000 gr/pieza</t>
  </si>
  <si>
    <t>L6-32</t>
  </si>
  <si>
    <t>BUEY</t>
  </si>
  <si>
    <t>600 gr-800 gr/pieza</t>
  </si>
  <si>
    <t>L6-33</t>
  </si>
  <si>
    <t>CENTOLLA</t>
  </si>
  <si>
    <t>L6-34</t>
  </si>
  <si>
    <t>CIGALA</t>
  </si>
  <si>
    <t>16-20 piezas/kg</t>
  </si>
  <si>
    <t>L6-35</t>
  </si>
  <si>
    <t>GAMBA</t>
  </si>
  <si>
    <t>L6-36</t>
  </si>
  <si>
    <t>MEJILLON</t>
  </si>
  <si>
    <t>Malla de 5 kg</t>
  </si>
  <si>
    <t>L6-37</t>
  </si>
  <si>
    <t>NECORA</t>
  </si>
  <si>
    <t>6-7 piezas/kg</t>
  </si>
  <si>
    <t>L6-38</t>
  </si>
  <si>
    <t xml:space="preserve">NAVAJAS FRESCAS </t>
  </si>
  <si>
    <t>MARISCOS Y CRUSTACEOS CONGELADOS</t>
  </si>
  <si>
    <t>L6-39</t>
  </si>
  <si>
    <t>LANGOSTINO</t>
  </si>
  <si>
    <t>10-20 piezas/kg</t>
  </si>
  <si>
    <t>L6-40</t>
  </si>
  <si>
    <t>VIERA</t>
  </si>
  <si>
    <t>4-6 piezas/kg</t>
  </si>
  <si>
    <t>L6-41</t>
  </si>
  <si>
    <t>ZAMBURIÑAS</t>
  </si>
  <si>
    <t>10-15 piezas/kg</t>
  </si>
  <si>
    <t>PRODUCTOS AHUMADOS Y SALADOS</t>
  </si>
  <si>
    <t>L6-42</t>
  </si>
  <si>
    <t>40-50 piezas/tarrina (latas 250 gr)</t>
  </si>
  <si>
    <t>L6-43</t>
  </si>
  <si>
    <t>BACALAO SALADO HOJA ENTERA</t>
  </si>
  <si>
    <t xml:space="preserve">1 kg-3kg/pieza </t>
  </si>
  <si>
    <t>L6-44</t>
  </si>
  <si>
    <t>SALMON AHUMADO</t>
  </si>
  <si>
    <t>1200 gr-1800 gr/pieza</t>
  </si>
  <si>
    <t>Lote 6: Suministro de pescado, mariscos y crustáceos para el hospital de FREMAP sito en Vigo (Pontevedra).</t>
  </si>
  <si>
    <t>Estimación consumo anual según observaciones</t>
  </si>
  <si>
    <t>observaciones</t>
  </si>
  <si>
    <t>Precio máximo según observaciones, impuesto/s indirecto/s no incluido/s</t>
  </si>
  <si>
    <t>Precio ofertado según observaciones,impuesto/s indirecto/s no incluido/s</t>
  </si>
  <si>
    <t>Nombre de la empresa</t>
  </si>
  <si>
    <t>CIF</t>
  </si>
  <si>
    <t>ANCHOA EN ACEITE 40-50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</si>
</sst>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C0A]General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2DCDB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/>
    <xf numFmtId="0" fontId="5" fillId="0" borderId="0"/>
    <xf numFmtId="0" fontId="2" fillId="0" borderId="0"/>
    <xf numFmtId="44" fontId="5" fillId="0" borderId="0" applyFont="0" applyFill="0" applyBorder="0" applyAlignment="0" applyProtection="0"/>
    <xf numFmtId="165" fontId="2" fillId="0" borderId="0"/>
  </cellStyleXfs>
  <cellXfs count="37">
    <xf numFmtId="0" fontId="0" fillId="0" borderId="0" xfId="0"/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3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/>
    </xf>
    <xf numFmtId="1" fontId="4" fillId="0" borderId="1" xfId="0" applyNumberFormat="1" applyFont="1" applyFill="1" applyBorder="1"/>
    <xf numFmtId="0" fontId="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4" fontId="5" fillId="5" borderId="1" xfId="2" applyFont="1" applyFill="1" applyBorder="1" applyAlignment="1" applyProtection="1">
      <alignment vertical="center"/>
      <protection locked="0"/>
    </xf>
    <xf numFmtId="164" fontId="5" fillId="0" borderId="1" xfId="1" applyFont="1" applyFill="1" applyBorder="1" applyAlignment="1">
      <alignment vertic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1" fontId="4" fillId="3" borderId="1" xfId="0" applyNumberFormat="1" applyFont="1" applyFill="1" applyBorder="1"/>
    <xf numFmtId="0" fontId="4" fillId="0" borderId="1" xfId="0" applyFont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quotePrefix="1" applyFont="1" applyFill="1" applyBorder="1"/>
    <xf numFmtId="0" fontId="4" fillId="0" borderId="1" xfId="0" applyFont="1" applyBorder="1" applyAlignment="1">
      <alignment wrapText="1"/>
    </xf>
    <xf numFmtId="44" fontId="4" fillId="0" borderId="1" xfId="0" applyNumberFormat="1" applyFont="1" applyBorder="1"/>
    <xf numFmtId="44" fontId="4" fillId="0" borderId="1" xfId="0" applyNumberFormat="1" applyFont="1" applyFill="1" applyBorder="1"/>
    <xf numFmtId="0" fontId="4" fillId="0" borderId="0" xfId="0" applyFont="1" applyBorder="1"/>
    <xf numFmtId="0" fontId="6" fillId="4" borderId="7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6" fillId="0" borderId="6" xfId="4" applyFont="1" applyBorder="1" applyAlignment="1">
      <alignment horizontal="center" wrapText="1"/>
    </xf>
    <xf numFmtId="0" fontId="6" fillId="0" borderId="5" xfId="4" applyFont="1" applyBorder="1" applyAlignment="1">
      <alignment horizontal="center" wrapText="1"/>
    </xf>
    <xf numFmtId="164" fontId="6" fillId="0" borderId="1" xfId="0" applyNumberFormat="1" applyFont="1" applyBorder="1" applyAlignment="1" applyProtection="1">
      <alignment horizontal="center" wrapText="1"/>
    </xf>
    <xf numFmtId="44" fontId="5" fillId="0" borderId="1" xfId="2" applyFont="1" applyFill="1" applyBorder="1" applyAlignment="1" applyProtection="1">
      <alignment vertical="center"/>
    </xf>
  </cellXfs>
  <cellStyles count="8">
    <cellStyle name="Excel Built-in Normal" xfId="3"/>
    <cellStyle name="Excel Built-in Normal 1" xfId="7"/>
    <cellStyle name="Excel Built-in Normal 2" xfId="5"/>
    <cellStyle name="Millares" xfId="1" builtinId="3"/>
    <cellStyle name="Moneda" xfId="2" builtinId="4"/>
    <cellStyle name="Moneda 2" xfId="6"/>
    <cellStyle name="Normal" xfId="0" builtinId="0"/>
    <cellStyle name="Normal 4" xfId="4"/>
  </cellStyles>
  <dxfs count="0"/>
  <tableStyles count="0" defaultTableStyle="TableStyleMedium2" defaultPivotStyle="PivotStyleLight16"/>
  <colors>
    <mruColors>
      <color rgb="FFFF505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4" workbookViewId="0">
      <selection activeCell="H5" sqref="H5"/>
    </sheetView>
  </sheetViews>
  <sheetFormatPr baseColWidth="10" defaultColWidth="9.140625" defaultRowHeight="15" x14ac:dyDescent="0.25"/>
  <cols>
    <col min="1" max="1" width="11.28515625" style="21" bestFit="1" customWidth="1"/>
    <col min="2" max="2" width="36" style="21" bestFit="1" customWidth="1"/>
    <col min="3" max="3" width="27.42578125" style="21" customWidth="1"/>
    <col min="4" max="4" width="19" style="21" customWidth="1"/>
    <col min="5" max="5" width="17.42578125" style="21" customWidth="1"/>
    <col min="6" max="6" width="19.5703125" style="21" customWidth="1"/>
    <col min="7" max="7" width="13.28515625" style="21" customWidth="1"/>
    <col min="8" max="8" width="19" style="21" customWidth="1"/>
    <col min="9" max="9" width="15.85546875" style="21" customWidth="1"/>
    <col min="10" max="10" width="16.7109375" style="21" customWidth="1"/>
    <col min="11" max="16384" width="9.140625" style="21"/>
  </cols>
  <sheetData>
    <row r="1" spans="1:10" ht="23.25" x14ac:dyDescent="0.25">
      <c r="A1" s="24" t="s">
        <v>141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75" customHeight="1" x14ac:dyDescent="0.25">
      <c r="A2" s="6" t="s">
        <v>1</v>
      </c>
      <c r="B2" s="7" t="s">
        <v>3</v>
      </c>
      <c r="C2" s="7" t="s">
        <v>9</v>
      </c>
      <c r="D2" s="7" t="s">
        <v>6</v>
      </c>
      <c r="E2" s="7" t="s">
        <v>143</v>
      </c>
      <c r="F2" s="1" t="s">
        <v>142</v>
      </c>
      <c r="G2" s="1" t="s">
        <v>144</v>
      </c>
      <c r="H2" s="1" t="s">
        <v>145</v>
      </c>
      <c r="I2" s="1" t="s">
        <v>2</v>
      </c>
      <c r="J2" s="1" t="s">
        <v>0</v>
      </c>
    </row>
    <row r="3" spans="1:10" ht="15.75" x14ac:dyDescent="0.25">
      <c r="A3" s="25" t="s">
        <v>10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8" t="s">
        <v>11</v>
      </c>
      <c r="B4" s="15" t="s">
        <v>12</v>
      </c>
      <c r="C4" s="14" t="s">
        <v>13</v>
      </c>
      <c r="D4" s="14" t="s">
        <v>14</v>
      </c>
      <c r="E4" s="12" t="s">
        <v>7</v>
      </c>
      <c r="F4" s="13">
        <v>10</v>
      </c>
      <c r="G4" s="19">
        <v>39</v>
      </c>
      <c r="H4" s="9"/>
      <c r="I4" s="36">
        <f t="shared" ref="I4" si="0">F4*H4</f>
        <v>0</v>
      </c>
      <c r="J4" s="10" t="str">
        <f t="shared" ref="J4" si="1">IF(H4&lt;=0,"Error Precio",IF(H4&gt;G4,"Error precio","Precio correcto"))</f>
        <v>Error Precio</v>
      </c>
    </row>
    <row r="5" spans="1:10" x14ac:dyDescent="0.25">
      <c r="A5" s="8" t="s">
        <v>15</v>
      </c>
      <c r="B5" s="15" t="s">
        <v>16</v>
      </c>
      <c r="C5" s="14" t="s">
        <v>17</v>
      </c>
      <c r="D5" s="14" t="s">
        <v>14</v>
      </c>
      <c r="E5" s="12" t="s">
        <v>7</v>
      </c>
      <c r="F5" s="13">
        <v>10</v>
      </c>
      <c r="G5" s="19">
        <v>13</v>
      </c>
      <c r="H5" s="9"/>
      <c r="I5" s="36">
        <f t="shared" ref="I5:I51" si="2">F5*H5</f>
        <v>0</v>
      </c>
      <c r="J5" s="10" t="str">
        <f t="shared" ref="J5:J51" si="3">IF(H5&lt;=0,"Error Precio",IF(H5&gt;G5,"Error precio","Precio correcto"))</f>
        <v>Error Precio</v>
      </c>
    </row>
    <row r="6" spans="1:10" x14ac:dyDescent="0.25">
      <c r="A6" s="8" t="s">
        <v>18</v>
      </c>
      <c r="B6" s="15" t="s">
        <v>19</v>
      </c>
      <c r="C6" s="14" t="s">
        <v>20</v>
      </c>
      <c r="D6" s="14" t="s">
        <v>14</v>
      </c>
      <c r="E6" s="12" t="s">
        <v>7</v>
      </c>
      <c r="F6" s="13">
        <v>10</v>
      </c>
      <c r="G6" s="19">
        <v>31</v>
      </c>
      <c r="H6" s="9"/>
      <c r="I6" s="36">
        <f t="shared" si="2"/>
        <v>0</v>
      </c>
      <c r="J6" s="10" t="str">
        <f t="shared" si="3"/>
        <v>Error Precio</v>
      </c>
    </row>
    <row r="7" spans="1:10" x14ac:dyDescent="0.25">
      <c r="A7" s="8" t="s">
        <v>21</v>
      </c>
      <c r="B7" s="15" t="s">
        <v>22</v>
      </c>
      <c r="C7" s="2" t="s">
        <v>23</v>
      </c>
      <c r="D7" s="2" t="s">
        <v>14</v>
      </c>
      <c r="E7" s="12" t="s">
        <v>7</v>
      </c>
      <c r="F7" s="5">
        <v>10</v>
      </c>
      <c r="G7" s="19">
        <v>10</v>
      </c>
      <c r="H7" s="9"/>
      <c r="I7" s="36">
        <f t="shared" si="2"/>
        <v>0</v>
      </c>
      <c r="J7" s="10" t="str">
        <f t="shared" si="3"/>
        <v>Error Precio</v>
      </c>
    </row>
    <row r="8" spans="1:10" x14ac:dyDescent="0.25">
      <c r="A8" s="8" t="s">
        <v>24</v>
      </c>
      <c r="B8" s="15" t="s">
        <v>25</v>
      </c>
      <c r="C8" s="2" t="s">
        <v>26</v>
      </c>
      <c r="D8" s="2" t="s">
        <v>14</v>
      </c>
      <c r="E8" s="12" t="s">
        <v>7</v>
      </c>
      <c r="F8" s="5">
        <v>10</v>
      </c>
      <c r="G8" s="20">
        <v>19</v>
      </c>
      <c r="H8" s="9"/>
      <c r="I8" s="36">
        <f t="shared" si="2"/>
        <v>0</v>
      </c>
      <c r="J8" s="10" t="str">
        <f t="shared" si="3"/>
        <v>Error Precio</v>
      </c>
    </row>
    <row r="9" spans="1:10" x14ac:dyDescent="0.25">
      <c r="A9" s="8" t="s">
        <v>27</v>
      </c>
      <c r="B9" s="15" t="s">
        <v>28</v>
      </c>
      <c r="C9" s="2" t="s">
        <v>29</v>
      </c>
      <c r="D9" s="2" t="s">
        <v>14</v>
      </c>
      <c r="E9" s="12" t="s">
        <v>7</v>
      </c>
      <c r="F9" s="5">
        <v>10</v>
      </c>
      <c r="G9" s="20">
        <v>11</v>
      </c>
      <c r="H9" s="9"/>
      <c r="I9" s="36">
        <f t="shared" si="2"/>
        <v>0</v>
      </c>
      <c r="J9" s="10" t="str">
        <f t="shared" si="3"/>
        <v>Error Precio</v>
      </c>
    </row>
    <row r="10" spans="1:10" x14ac:dyDescent="0.25">
      <c r="A10" s="8" t="s">
        <v>30</v>
      </c>
      <c r="B10" s="15" t="s">
        <v>31</v>
      </c>
      <c r="C10" s="2" t="s">
        <v>32</v>
      </c>
      <c r="D10" s="2" t="s">
        <v>14</v>
      </c>
      <c r="E10" s="12" t="s">
        <v>7</v>
      </c>
      <c r="F10" s="5">
        <v>15</v>
      </c>
      <c r="G10" s="20">
        <v>9</v>
      </c>
      <c r="H10" s="9"/>
      <c r="I10" s="36">
        <f t="shared" si="2"/>
        <v>0</v>
      </c>
      <c r="J10" s="10" t="str">
        <f t="shared" si="3"/>
        <v>Error Precio</v>
      </c>
    </row>
    <row r="11" spans="1:10" x14ac:dyDescent="0.25">
      <c r="A11" s="8" t="s">
        <v>33</v>
      </c>
      <c r="B11" s="15" t="s">
        <v>34</v>
      </c>
      <c r="C11" s="2" t="s">
        <v>35</v>
      </c>
      <c r="D11" s="2" t="s">
        <v>14</v>
      </c>
      <c r="E11" s="12" t="s">
        <v>7</v>
      </c>
      <c r="F11" s="5">
        <v>10</v>
      </c>
      <c r="G11" s="20">
        <v>9</v>
      </c>
      <c r="H11" s="9"/>
      <c r="I11" s="36">
        <f t="shared" si="2"/>
        <v>0</v>
      </c>
      <c r="J11" s="10" t="str">
        <f t="shared" si="3"/>
        <v>Error Precio</v>
      </c>
    </row>
    <row r="12" spans="1:10" x14ac:dyDescent="0.25">
      <c r="A12" s="8" t="s">
        <v>36</v>
      </c>
      <c r="B12" s="15" t="s">
        <v>37</v>
      </c>
      <c r="C12" s="2" t="s">
        <v>38</v>
      </c>
      <c r="D12" s="2" t="s">
        <v>14</v>
      </c>
      <c r="E12" s="12" t="s">
        <v>7</v>
      </c>
      <c r="F12" s="5">
        <v>20</v>
      </c>
      <c r="G12" s="20">
        <v>7</v>
      </c>
      <c r="H12" s="9"/>
      <c r="I12" s="36">
        <f t="shared" si="2"/>
        <v>0</v>
      </c>
      <c r="J12" s="10" t="str">
        <f t="shared" si="3"/>
        <v>Error Precio</v>
      </c>
    </row>
    <row r="13" spans="1:10" x14ac:dyDescent="0.25">
      <c r="A13" s="8" t="s">
        <v>39</v>
      </c>
      <c r="B13" s="15" t="s">
        <v>40</v>
      </c>
      <c r="C13" s="2" t="s">
        <v>41</v>
      </c>
      <c r="D13" s="2" t="s">
        <v>14</v>
      </c>
      <c r="E13" s="12" t="s">
        <v>7</v>
      </c>
      <c r="F13" s="5">
        <v>15</v>
      </c>
      <c r="G13" s="20">
        <v>14</v>
      </c>
      <c r="H13" s="9"/>
      <c r="I13" s="36">
        <f t="shared" si="2"/>
        <v>0</v>
      </c>
      <c r="J13" s="10" t="str">
        <f t="shared" si="3"/>
        <v>Error Precio</v>
      </c>
    </row>
    <row r="14" spans="1:10" x14ac:dyDescent="0.25">
      <c r="A14" s="8" t="s">
        <v>42</v>
      </c>
      <c r="B14" s="15" t="s">
        <v>43</v>
      </c>
      <c r="C14" s="2" t="s">
        <v>44</v>
      </c>
      <c r="D14" s="2" t="s">
        <v>14</v>
      </c>
      <c r="E14" s="12" t="s">
        <v>7</v>
      </c>
      <c r="F14" s="5">
        <v>20</v>
      </c>
      <c r="G14" s="20">
        <v>8</v>
      </c>
      <c r="H14" s="9"/>
      <c r="I14" s="36">
        <f t="shared" si="2"/>
        <v>0</v>
      </c>
      <c r="J14" s="10" t="str">
        <f t="shared" si="3"/>
        <v>Error Precio</v>
      </c>
    </row>
    <row r="15" spans="1:10" x14ac:dyDescent="0.25">
      <c r="A15" s="8" t="s">
        <v>45</v>
      </c>
      <c r="B15" s="15" t="s">
        <v>46</v>
      </c>
      <c r="C15" s="2" t="s">
        <v>47</v>
      </c>
      <c r="D15" s="2" t="s">
        <v>14</v>
      </c>
      <c r="E15" s="12" t="s">
        <v>7</v>
      </c>
      <c r="F15" s="5">
        <v>10</v>
      </c>
      <c r="G15" s="20">
        <v>30</v>
      </c>
      <c r="H15" s="9"/>
      <c r="I15" s="36">
        <f t="shared" si="2"/>
        <v>0</v>
      </c>
      <c r="J15" s="10" t="str">
        <f t="shared" si="3"/>
        <v>Error Precio</v>
      </c>
    </row>
    <row r="16" spans="1:10" x14ac:dyDescent="0.25">
      <c r="A16" s="8" t="s">
        <v>48</v>
      </c>
      <c r="B16" s="15" t="s">
        <v>49</v>
      </c>
      <c r="C16" s="2" t="s">
        <v>50</v>
      </c>
      <c r="D16" s="2" t="s">
        <v>14</v>
      </c>
      <c r="E16" s="12" t="s">
        <v>7</v>
      </c>
      <c r="F16" s="5">
        <v>10</v>
      </c>
      <c r="G16" s="20">
        <v>14</v>
      </c>
      <c r="H16" s="9"/>
      <c r="I16" s="36">
        <f t="shared" si="2"/>
        <v>0</v>
      </c>
      <c r="J16" s="10" t="str">
        <f t="shared" si="3"/>
        <v>Error Precio</v>
      </c>
    </row>
    <row r="17" spans="1:10" ht="30" x14ac:dyDescent="0.25">
      <c r="A17" s="8" t="s">
        <v>51</v>
      </c>
      <c r="B17" s="16" t="s">
        <v>52</v>
      </c>
      <c r="C17" s="17" t="s">
        <v>53</v>
      </c>
      <c r="D17" s="2" t="s">
        <v>14</v>
      </c>
      <c r="E17" s="12" t="s">
        <v>7</v>
      </c>
      <c r="F17" s="5">
        <v>10</v>
      </c>
      <c r="G17" s="20">
        <v>14</v>
      </c>
      <c r="H17" s="9"/>
      <c r="I17" s="36">
        <f t="shared" si="2"/>
        <v>0</v>
      </c>
      <c r="J17" s="10" t="str">
        <f t="shared" si="3"/>
        <v>Error Precio</v>
      </c>
    </row>
    <row r="18" spans="1:10" x14ac:dyDescent="0.25">
      <c r="A18" s="8" t="s">
        <v>54</v>
      </c>
      <c r="B18" s="15" t="s">
        <v>55</v>
      </c>
      <c r="C18" s="2" t="s">
        <v>56</v>
      </c>
      <c r="D18" s="2" t="s">
        <v>14</v>
      </c>
      <c r="E18" s="12" t="s">
        <v>7</v>
      </c>
      <c r="F18" s="5">
        <v>25</v>
      </c>
      <c r="G18" s="20">
        <v>24</v>
      </c>
      <c r="H18" s="9"/>
      <c r="I18" s="36">
        <f t="shared" si="2"/>
        <v>0</v>
      </c>
      <c r="J18" s="10" t="str">
        <f t="shared" si="3"/>
        <v>Error Precio</v>
      </c>
    </row>
    <row r="19" spans="1:10" x14ac:dyDescent="0.25">
      <c r="A19" s="8" t="s">
        <v>57</v>
      </c>
      <c r="B19" s="15" t="s">
        <v>58</v>
      </c>
      <c r="C19" s="2" t="s">
        <v>59</v>
      </c>
      <c r="D19" s="2" t="s">
        <v>14</v>
      </c>
      <c r="E19" s="12" t="s">
        <v>7</v>
      </c>
      <c r="F19" s="5">
        <v>15</v>
      </c>
      <c r="G19" s="20">
        <v>9</v>
      </c>
      <c r="H19" s="9"/>
      <c r="I19" s="36">
        <f t="shared" si="2"/>
        <v>0</v>
      </c>
      <c r="J19" s="10" t="str">
        <f t="shared" si="3"/>
        <v>Error Precio</v>
      </c>
    </row>
    <row r="20" spans="1:10" x14ac:dyDescent="0.25">
      <c r="A20" s="8" t="s">
        <v>60</v>
      </c>
      <c r="B20" s="15" t="s">
        <v>61</v>
      </c>
      <c r="C20" s="2" t="s">
        <v>62</v>
      </c>
      <c r="D20" s="2" t="s">
        <v>14</v>
      </c>
      <c r="E20" s="12" t="s">
        <v>7</v>
      </c>
      <c r="F20" s="5">
        <v>10</v>
      </c>
      <c r="G20" s="20">
        <v>25</v>
      </c>
      <c r="H20" s="9"/>
      <c r="I20" s="36">
        <f t="shared" si="2"/>
        <v>0</v>
      </c>
      <c r="J20" s="10" t="str">
        <f t="shared" si="3"/>
        <v>Error Precio</v>
      </c>
    </row>
    <row r="21" spans="1:10" x14ac:dyDescent="0.25">
      <c r="A21" s="8" t="s">
        <v>63</v>
      </c>
      <c r="B21" s="15" t="s">
        <v>64</v>
      </c>
      <c r="C21" s="2" t="s">
        <v>65</v>
      </c>
      <c r="D21" s="2" t="s">
        <v>14</v>
      </c>
      <c r="E21" s="12" t="s">
        <v>7</v>
      </c>
      <c r="F21" s="5">
        <v>35</v>
      </c>
      <c r="G21" s="20">
        <v>23</v>
      </c>
      <c r="H21" s="9"/>
      <c r="I21" s="36">
        <f t="shared" si="2"/>
        <v>0</v>
      </c>
      <c r="J21" s="10" t="str">
        <f t="shared" si="3"/>
        <v>Error Precio</v>
      </c>
    </row>
    <row r="22" spans="1:10" x14ac:dyDescent="0.25">
      <c r="A22" s="8" t="s">
        <v>66</v>
      </c>
      <c r="B22" s="15" t="s">
        <v>67</v>
      </c>
      <c r="C22" s="17" t="s">
        <v>68</v>
      </c>
      <c r="D22" s="2" t="s">
        <v>14</v>
      </c>
      <c r="E22" s="12" t="s">
        <v>7</v>
      </c>
      <c r="F22" s="5">
        <v>20</v>
      </c>
      <c r="G22" s="20">
        <v>14</v>
      </c>
      <c r="H22" s="9"/>
      <c r="I22" s="36">
        <f t="shared" si="2"/>
        <v>0</v>
      </c>
      <c r="J22" s="10" t="str">
        <f t="shared" si="3"/>
        <v>Error Precio</v>
      </c>
    </row>
    <row r="23" spans="1:10" x14ac:dyDescent="0.25">
      <c r="A23" s="8" t="s">
        <v>69</v>
      </c>
      <c r="B23" s="15" t="s">
        <v>70</v>
      </c>
      <c r="C23" s="2" t="s">
        <v>71</v>
      </c>
      <c r="D23" s="2" t="s">
        <v>14</v>
      </c>
      <c r="E23" s="12" t="s">
        <v>7</v>
      </c>
      <c r="F23" s="5">
        <v>25</v>
      </c>
      <c r="G23" s="20">
        <v>11</v>
      </c>
      <c r="H23" s="9"/>
      <c r="I23" s="36">
        <f t="shared" si="2"/>
        <v>0</v>
      </c>
      <c r="J23" s="10" t="str">
        <f t="shared" si="3"/>
        <v>Error Precio</v>
      </c>
    </row>
    <row r="24" spans="1:10" x14ac:dyDescent="0.25">
      <c r="A24" s="8" t="s">
        <v>72</v>
      </c>
      <c r="B24" s="15" t="s">
        <v>73</v>
      </c>
      <c r="C24" s="2" t="s">
        <v>17</v>
      </c>
      <c r="D24" s="2" t="s">
        <v>14</v>
      </c>
      <c r="E24" s="12" t="s">
        <v>7</v>
      </c>
      <c r="F24" s="5">
        <v>35</v>
      </c>
      <c r="G24" s="20">
        <v>21</v>
      </c>
      <c r="H24" s="9"/>
      <c r="I24" s="36">
        <f t="shared" si="2"/>
        <v>0</v>
      </c>
      <c r="J24" s="10" t="str">
        <f t="shared" si="3"/>
        <v>Error Precio</v>
      </c>
    </row>
    <row r="25" spans="1:10" x14ac:dyDescent="0.25">
      <c r="A25" s="8" t="s">
        <v>74</v>
      </c>
      <c r="B25" s="15" t="s">
        <v>75</v>
      </c>
      <c r="C25" s="2" t="s">
        <v>76</v>
      </c>
      <c r="D25" s="2" t="s">
        <v>14</v>
      </c>
      <c r="E25" s="12" t="s">
        <v>7</v>
      </c>
      <c r="F25" s="5">
        <v>35</v>
      </c>
      <c r="G25" s="20">
        <v>19</v>
      </c>
      <c r="H25" s="9"/>
      <c r="I25" s="36">
        <f>F25*H25</f>
        <v>0</v>
      </c>
      <c r="J25" s="10" t="str">
        <f t="shared" si="3"/>
        <v>Error Precio</v>
      </c>
    </row>
    <row r="26" spans="1:10" x14ac:dyDescent="0.25">
      <c r="A26" s="8" t="s">
        <v>77</v>
      </c>
      <c r="B26" s="15" t="s">
        <v>78</v>
      </c>
      <c r="C26" s="2" t="s">
        <v>17</v>
      </c>
      <c r="D26" s="2" t="s">
        <v>14</v>
      </c>
      <c r="E26" s="12" t="s">
        <v>7</v>
      </c>
      <c r="F26" s="5">
        <v>20</v>
      </c>
      <c r="G26" s="20">
        <v>13</v>
      </c>
      <c r="H26" s="9"/>
      <c r="I26" s="36">
        <f t="shared" si="2"/>
        <v>0</v>
      </c>
      <c r="J26" s="10" t="str">
        <f t="shared" si="3"/>
        <v>Error Precio</v>
      </c>
    </row>
    <row r="27" spans="1:10" x14ac:dyDescent="0.25">
      <c r="A27" s="8" t="s">
        <v>79</v>
      </c>
      <c r="B27" s="15" t="s">
        <v>80</v>
      </c>
      <c r="C27" s="2" t="s">
        <v>81</v>
      </c>
      <c r="D27" s="2" t="s">
        <v>14</v>
      </c>
      <c r="E27" s="12" t="s">
        <v>7</v>
      </c>
      <c r="F27" s="5">
        <v>10</v>
      </c>
      <c r="G27" s="20">
        <v>7</v>
      </c>
      <c r="H27" s="9"/>
      <c r="I27" s="36">
        <f t="shared" si="2"/>
        <v>0</v>
      </c>
      <c r="J27" s="10" t="str">
        <f t="shared" si="3"/>
        <v>Error Precio</v>
      </c>
    </row>
    <row r="28" spans="1:10" x14ac:dyDescent="0.25">
      <c r="A28" s="8" t="s">
        <v>82</v>
      </c>
      <c r="B28" s="15" t="s">
        <v>83</v>
      </c>
      <c r="C28" s="2" t="s">
        <v>84</v>
      </c>
      <c r="D28" s="2" t="s">
        <v>14</v>
      </c>
      <c r="E28" s="12" t="s">
        <v>7</v>
      </c>
      <c r="F28" s="5">
        <v>10</v>
      </c>
      <c r="G28" s="20">
        <v>7</v>
      </c>
      <c r="H28" s="9"/>
      <c r="I28" s="36">
        <f t="shared" si="2"/>
        <v>0</v>
      </c>
      <c r="J28" s="10" t="str">
        <f t="shared" si="3"/>
        <v>Error Precio</v>
      </c>
    </row>
    <row r="29" spans="1:10" x14ac:dyDescent="0.25">
      <c r="A29" s="8" t="s">
        <v>85</v>
      </c>
      <c r="B29" s="15" t="s">
        <v>86</v>
      </c>
      <c r="C29" s="2" t="s">
        <v>38</v>
      </c>
      <c r="D29" s="2" t="s">
        <v>14</v>
      </c>
      <c r="E29" s="12" t="s">
        <v>7</v>
      </c>
      <c r="F29" s="5">
        <v>20</v>
      </c>
      <c r="G29" s="20">
        <v>7</v>
      </c>
      <c r="H29" s="9"/>
      <c r="I29" s="36">
        <f t="shared" si="2"/>
        <v>0</v>
      </c>
      <c r="J29" s="10" t="str">
        <f t="shared" si="3"/>
        <v>Error Precio</v>
      </c>
    </row>
    <row r="30" spans="1:10" ht="15.75" x14ac:dyDescent="0.25">
      <c r="A30" s="26" t="s">
        <v>87</v>
      </c>
      <c r="B30" s="27"/>
      <c r="C30" s="27"/>
      <c r="D30" s="27"/>
      <c r="E30" s="27"/>
      <c r="F30" s="27"/>
      <c r="G30" s="27"/>
      <c r="H30" s="27"/>
      <c r="I30" s="27"/>
      <c r="J30" s="28"/>
    </row>
    <row r="31" spans="1:10" x14ac:dyDescent="0.25">
      <c r="A31" s="8" t="s">
        <v>88</v>
      </c>
      <c r="B31" s="2" t="s">
        <v>89</v>
      </c>
      <c r="C31" s="2" t="s">
        <v>90</v>
      </c>
      <c r="D31" s="2" t="s">
        <v>14</v>
      </c>
      <c r="E31" s="12" t="s">
        <v>7</v>
      </c>
      <c r="F31" s="5">
        <v>15</v>
      </c>
      <c r="G31" s="20">
        <v>18</v>
      </c>
      <c r="H31" s="9"/>
      <c r="I31" s="36">
        <f t="shared" si="2"/>
        <v>0</v>
      </c>
      <c r="J31" s="10" t="str">
        <f t="shared" si="3"/>
        <v>Error Precio</v>
      </c>
    </row>
    <row r="32" spans="1:10" ht="15.75" x14ac:dyDescent="0.25">
      <c r="A32" s="26" t="s">
        <v>91</v>
      </c>
      <c r="B32" s="27"/>
      <c r="C32" s="27"/>
      <c r="D32" s="27"/>
      <c r="E32" s="27"/>
      <c r="F32" s="27"/>
      <c r="G32" s="27"/>
      <c r="H32" s="27"/>
      <c r="I32" s="27"/>
      <c r="J32" s="28"/>
    </row>
    <row r="33" spans="1:10" x14ac:dyDescent="0.25">
      <c r="A33" s="8" t="s">
        <v>92</v>
      </c>
      <c r="B33" s="15" t="s">
        <v>93</v>
      </c>
      <c r="C33" s="2" t="s">
        <v>94</v>
      </c>
      <c r="D33" s="2" t="s">
        <v>14</v>
      </c>
      <c r="E33" s="4" t="s">
        <v>7</v>
      </c>
      <c r="F33" s="5">
        <v>10</v>
      </c>
      <c r="G33" s="20">
        <v>36</v>
      </c>
      <c r="H33" s="9"/>
      <c r="I33" s="36">
        <f t="shared" si="2"/>
        <v>0</v>
      </c>
      <c r="J33" s="10" t="str">
        <f t="shared" si="3"/>
        <v>Error Precio</v>
      </c>
    </row>
    <row r="34" spans="1:10" x14ac:dyDescent="0.25">
      <c r="A34" s="8" t="s">
        <v>95</v>
      </c>
      <c r="B34" s="15" t="s">
        <v>96</v>
      </c>
      <c r="C34" s="2" t="s">
        <v>97</v>
      </c>
      <c r="D34" s="2" t="s">
        <v>14</v>
      </c>
      <c r="E34" s="4" t="s">
        <v>7</v>
      </c>
      <c r="F34" s="5">
        <v>10</v>
      </c>
      <c r="G34" s="19">
        <v>14</v>
      </c>
      <c r="H34" s="9"/>
      <c r="I34" s="36">
        <f t="shared" si="2"/>
        <v>0</v>
      </c>
      <c r="J34" s="10" t="str">
        <f t="shared" si="3"/>
        <v>Error Precio</v>
      </c>
    </row>
    <row r="35" spans="1:10" x14ac:dyDescent="0.25">
      <c r="A35" s="8" t="s">
        <v>98</v>
      </c>
      <c r="B35" s="15" t="s">
        <v>99</v>
      </c>
      <c r="C35" s="2" t="s">
        <v>100</v>
      </c>
      <c r="D35" s="2" t="s">
        <v>14</v>
      </c>
      <c r="E35" s="4" t="s">
        <v>7</v>
      </c>
      <c r="F35" s="5">
        <v>15</v>
      </c>
      <c r="G35" s="20">
        <v>16</v>
      </c>
      <c r="H35" s="9"/>
      <c r="I35" s="36">
        <f t="shared" si="2"/>
        <v>0</v>
      </c>
      <c r="J35" s="10" t="str">
        <f t="shared" si="3"/>
        <v>Error Precio</v>
      </c>
    </row>
    <row r="36" spans="1:10" x14ac:dyDescent="0.25">
      <c r="A36" s="8" t="s">
        <v>101</v>
      </c>
      <c r="B36" s="15" t="s">
        <v>102</v>
      </c>
      <c r="C36" s="2" t="s">
        <v>103</v>
      </c>
      <c r="D36" s="2" t="s">
        <v>14</v>
      </c>
      <c r="E36" s="4" t="s">
        <v>7</v>
      </c>
      <c r="F36" s="5">
        <v>5</v>
      </c>
      <c r="G36" s="19">
        <v>42</v>
      </c>
      <c r="H36" s="9"/>
      <c r="I36" s="36">
        <f t="shared" si="2"/>
        <v>0</v>
      </c>
      <c r="J36" s="10" t="str">
        <f t="shared" si="3"/>
        <v>Error Precio</v>
      </c>
    </row>
    <row r="37" spans="1:10" x14ac:dyDescent="0.25">
      <c r="A37" s="8" t="s">
        <v>104</v>
      </c>
      <c r="B37" s="15" t="s">
        <v>105</v>
      </c>
      <c r="C37" s="2" t="s">
        <v>106</v>
      </c>
      <c r="D37" s="2" t="s">
        <v>14</v>
      </c>
      <c r="E37" s="4" t="s">
        <v>7</v>
      </c>
      <c r="F37" s="5">
        <v>5</v>
      </c>
      <c r="G37" s="20">
        <v>12</v>
      </c>
      <c r="H37" s="9"/>
      <c r="I37" s="36">
        <f t="shared" si="2"/>
        <v>0</v>
      </c>
      <c r="J37" s="10" t="str">
        <f t="shared" si="3"/>
        <v>Error Precio</v>
      </c>
    </row>
    <row r="38" spans="1:10" x14ac:dyDescent="0.25">
      <c r="A38" s="8" t="s">
        <v>107</v>
      </c>
      <c r="B38" s="15" t="s">
        <v>108</v>
      </c>
      <c r="C38" s="2" t="s">
        <v>56</v>
      </c>
      <c r="D38" s="2" t="s">
        <v>14</v>
      </c>
      <c r="E38" s="4" t="s">
        <v>7</v>
      </c>
      <c r="F38" s="5">
        <v>10</v>
      </c>
      <c r="G38" s="19">
        <v>18</v>
      </c>
      <c r="H38" s="9"/>
      <c r="I38" s="36">
        <f t="shared" si="2"/>
        <v>0</v>
      </c>
      <c r="J38" s="10" t="str">
        <f t="shared" si="3"/>
        <v>Error Precio</v>
      </c>
    </row>
    <row r="39" spans="1:10" x14ac:dyDescent="0.25">
      <c r="A39" s="8" t="s">
        <v>109</v>
      </c>
      <c r="B39" s="15" t="s">
        <v>110</v>
      </c>
      <c r="C39" s="2" t="s">
        <v>111</v>
      </c>
      <c r="D39" s="2" t="s">
        <v>14</v>
      </c>
      <c r="E39" s="4" t="s">
        <v>7</v>
      </c>
      <c r="F39" s="5">
        <v>15</v>
      </c>
      <c r="G39" s="20">
        <v>39</v>
      </c>
      <c r="H39" s="9"/>
      <c r="I39" s="36">
        <f t="shared" si="2"/>
        <v>0</v>
      </c>
      <c r="J39" s="10" t="str">
        <f t="shared" si="3"/>
        <v>Error Precio</v>
      </c>
    </row>
    <row r="40" spans="1:10" x14ac:dyDescent="0.25">
      <c r="A40" s="8" t="s">
        <v>112</v>
      </c>
      <c r="B40" s="15" t="s">
        <v>113</v>
      </c>
      <c r="C40" s="2" t="s">
        <v>29</v>
      </c>
      <c r="D40" s="2" t="s">
        <v>14</v>
      </c>
      <c r="E40" s="4" t="s">
        <v>7</v>
      </c>
      <c r="F40" s="5">
        <v>10</v>
      </c>
      <c r="G40" s="19">
        <v>32</v>
      </c>
      <c r="H40" s="9"/>
      <c r="I40" s="36">
        <f t="shared" si="2"/>
        <v>0</v>
      </c>
      <c r="J40" s="10" t="str">
        <f t="shared" si="3"/>
        <v>Error Precio</v>
      </c>
    </row>
    <row r="41" spans="1:10" x14ac:dyDescent="0.25">
      <c r="A41" s="8" t="s">
        <v>114</v>
      </c>
      <c r="B41" s="15" t="s">
        <v>115</v>
      </c>
      <c r="C41" s="2" t="s">
        <v>116</v>
      </c>
      <c r="D41" s="2" t="s">
        <v>14</v>
      </c>
      <c r="E41" s="4" t="s">
        <v>7</v>
      </c>
      <c r="F41" s="5">
        <v>16</v>
      </c>
      <c r="G41" s="19">
        <v>5</v>
      </c>
      <c r="H41" s="9"/>
      <c r="I41" s="36">
        <f t="shared" si="2"/>
        <v>0</v>
      </c>
      <c r="J41" s="10" t="str">
        <f t="shared" si="3"/>
        <v>Error Precio</v>
      </c>
    </row>
    <row r="42" spans="1:10" x14ac:dyDescent="0.25">
      <c r="A42" s="8" t="s">
        <v>117</v>
      </c>
      <c r="B42" s="15" t="s">
        <v>118</v>
      </c>
      <c r="C42" s="2" t="s">
        <v>119</v>
      </c>
      <c r="D42" s="2" t="s">
        <v>14</v>
      </c>
      <c r="E42" s="4" t="s">
        <v>7</v>
      </c>
      <c r="F42" s="5">
        <v>5</v>
      </c>
      <c r="G42" s="19">
        <v>23</v>
      </c>
      <c r="H42" s="9"/>
      <c r="I42" s="36">
        <f t="shared" si="2"/>
        <v>0</v>
      </c>
      <c r="J42" s="10" t="str">
        <f t="shared" si="3"/>
        <v>Error Precio</v>
      </c>
    </row>
    <row r="43" spans="1:10" x14ac:dyDescent="0.25">
      <c r="A43" s="8" t="s">
        <v>120</v>
      </c>
      <c r="B43" s="2" t="s">
        <v>121</v>
      </c>
      <c r="C43" s="2" t="s">
        <v>29</v>
      </c>
      <c r="D43" s="2" t="s">
        <v>14</v>
      </c>
      <c r="E43" s="4" t="s">
        <v>7</v>
      </c>
      <c r="F43" s="5">
        <v>10</v>
      </c>
      <c r="G43" s="19">
        <v>19</v>
      </c>
      <c r="H43" s="9"/>
      <c r="I43" s="36">
        <f t="shared" si="2"/>
        <v>0</v>
      </c>
      <c r="J43" s="10" t="str">
        <f t="shared" si="3"/>
        <v>Error Precio</v>
      </c>
    </row>
    <row r="44" spans="1:10" ht="15.75" x14ac:dyDescent="0.25">
      <c r="A44" s="26" t="s">
        <v>122</v>
      </c>
      <c r="B44" s="27"/>
      <c r="C44" s="27"/>
      <c r="D44" s="27"/>
      <c r="E44" s="27"/>
      <c r="F44" s="27"/>
      <c r="G44" s="27"/>
      <c r="H44" s="27"/>
      <c r="I44" s="27"/>
      <c r="J44" s="28"/>
    </row>
    <row r="45" spans="1:10" x14ac:dyDescent="0.25">
      <c r="A45" s="8" t="s">
        <v>123</v>
      </c>
      <c r="B45" s="11" t="s">
        <v>124</v>
      </c>
      <c r="C45" s="14" t="s">
        <v>125</v>
      </c>
      <c r="D45" s="14" t="s">
        <v>14</v>
      </c>
      <c r="E45" s="12" t="s">
        <v>7</v>
      </c>
      <c r="F45" s="13">
        <v>20</v>
      </c>
      <c r="G45" s="19">
        <v>24</v>
      </c>
      <c r="H45" s="9"/>
      <c r="I45" s="36">
        <f t="shared" si="2"/>
        <v>0</v>
      </c>
      <c r="J45" s="10" t="str">
        <f t="shared" si="3"/>
        <v>Error Precio</v>
      </c>
    </row>
    <row r="46" spans="1:10" x14ac:dyDescent="0.25">
      <c r="A46" s="8" t="s">
        <v>126</v>
      </c>
      <c r="B46" s="11" t="s">
        <v>127</v>
      </c>
      <c r="C46" s="14" t="s">
        <v>128</v>
      </c>
      <c r="D46" s="14" t="s">
        <v>14</v>
      </c>
      <c r="E46" s="12" t="s">
        <v>7</v>
      </c>
      <c r="F46" s="13">
        <v>20</v>
      </c>
      <c r="G46" s="19">
        <v>16</v>
      </c>
      <c r="H46" s="9"/>
      <c r="I46" s="36">
        <f t="shared" si="2"/>
        <v>0</v>
      </c>
      <c r="J46" s="10" t="str">
        <f t="shared" si="3"/>
        <v>Error Precio</v>
      </c>
    </row>
    <row r="47" spans="1:10" x14ac:dyDescent="0.25">
      <c r="A47" s="8" t="s">
        <v>129</v>
      </c>
      <c r="B47" s="11" t="s">
        <v>130</v>
      </c>
      <c r="C47" s="14" t="s">
        <v>131</v>
      </c>
      <c r="D47" s="14" t="s">
        <v>14</v>
      </c>
      <c r="E47" s="12" t="s">
        <v>7</v>
      </c>
      <c r="F47" s="13">
        <v>20</v>
      </c>
      <c r="G47" s="19">
        <v>16</v>
      </c>
      <c r="H47" s="9"/>
      <c r="I47" s="36">
        <f t="shared" si="2"/>
        <v>0</v>
      </c>
      <c r="J47" s="10" t="str">
        <f t="shared" si="3"/>
        <v>Error Precio</v>
      </c>
    </row>
    <row r="48" spans="1:10" ht="15.75" x14ac:dyDescent="0.25">
      <c r="A48" s="26" t="s">
        <v>132</v>
      </c>
      <c r="B48" s="27"/>
      <c r="C48" s="27"/>
      <c r="D48" s="27"/>
      <c r="E48" s="27"/>
      <c r="F48" s="27"/>
      <c r="G48" s="27"/>
      <c r="H48" s="27"/>
      <c r="I48" s="27"/>
      <c r="J48" s="28"/>
    </row>
    <row r="49" spans="1:10" ht="30" x14ac:dyDescent="0.25">
      <c r="A49" s="8" t="s">
        <v>133</v>
      </c>
      <c r="B49" s="2" t="s">
        <v>148</v>
      </c>
      <c r="C49" s="18" t="s">
        <v>134</v>
      </c>
      <c r="D49" s="18" t="s">
        <v>8</v>
      </c>
      <c r="E49" s="12" t="s">
        <v>7</v>
      </c>
      <c r="F49" s="13">
        <v>10</v>
      </c>
      <c r="G49" s="19">
        <v>51</v>
      </c>
      <c r="H49" s="9"/>
      <c r="I49" s="36">
        <f t="shared" si="2"/>
        <v>0</v>
      </c>
      <c r="J49" s="10" t="str">
        <f t="shared" si="3"/>
        <v>Error Precio</v>
      </c>
    </row>
    <row r="50" spans="1:10" x14ac:dyDescent="0.25">
      <c r="A50" s="8" t="s">
        <v>135</v>
      </c>
      <c r="B50" s="2" t="s">
        <v>136</v>
      </c>
      <c r="C50" s="14" t="s">
        <v>137</v>
      </c>
      <c r="D50" s="14" t="s">
        <v>8</v>
      </c>
      <c r="E50" s="12" t="s">
        <v>7</v>
      </c>
      <c r="F50" s="13">
        <v>20</v>
      </c>
      <c r="G50" s="19">
        <v>15</v>
      </c>
      <c r="H50" s="9"/>
      <c r="I50" s="36">
        <f t="shared" si="2"/>
        <v>0</v>
      </c>
      <c r="J50" s="10" t="str">
        <f t="shared" si="3"/>
        <v>Error Precio</v>
      </c>
    </row>
    <row r="51" spans="1:10" x14ac:dyDescent="0.25">
      <c r="A51" s="8" t="s">
        <v>138</v>
      </c>
      <c r="B51" s="2" t="s">
        <v>139</v>
      </c>
      <c r="C51" s="14" t="s">
        <v>140</v>
      </c>
      <c r="D51" s="14" t="s">
        <v>8</v>
      </c>
      <c r="E51" s="12" t="s">
        <v>7</v>
      </c>
      <c r="F51" s="13">
        <v>20</v>
      </c>
      <c r="G51" s="19">
        <v>23</v>
      </c>
      <c r="H51" s="9"/>
      <c r="I51" s="36">
        <f t="shared" si="2"/>
        <v>0</v>
      </c>
      <c r="J51" s="10" t="str">
        <f t="shared" si="3"/>
        <v>Error Precio</v>
      </c>
    </row>
    <row r="52" spans="1:10" ht="60" x14ac:dyDescent="0.25">
      <c r="E52" s="33" t="s">
        <v>4</v>
      </c>
      <c r="F52" s="33"/>
      <c r="G52" s="33"/>
      <c r="H52" s="34"/>
      <c r="I52" s="35" t="str">
        <f>IF(COUNTIF(J4:J51,"Error Precio"),"Oferta incompleta. Algún precio incorrecto",SUM(I4:I29,I31,I33:I43,I45:I47,I49:I51)*2)</f>
        <v>Oferta incompleta. Algún precio incorrecto</v>
      </c>
      <c r="J52" s="3" t="s">
        <v>5</v>
      </c>
    </row>
    <row r="54" spans="1:10" ht="15.75" thickBot="1" x14ac:dyDescent="0.3"/>
    <row r="55" spans="1:10" x14ac:dyDescent="0.25">
      <c r="B55" s="22" t="s">
        <v>146</v>
      </c>
      <c r="C55" s="29"/>
      <c r="D55" s="29"/>
      <c r="E55" s="29"/>
      <c r="F55" s="30"/>
    </row>
    <row r="56" spans="1:10" ht="15.75" thickBot="1" x14ac:dyDescent="0.3">
      <c r="B56" s="23" t="s">
        <v>147</v>
      </c>
      <c r="C56" s="31"/>
      <c r="D56" s="31"/>
      <c r="E56" s="31"/>
      <c r="F56" s="32"/>
    </row>
  </sheetData>
  <sheetProtection password="F9FE" sheet="1" objects="1" scenarios="1" selectLockedCells="1"/>
  <mergeCells count="9">
    <mergeCell ref="C56:F56"/>
    <mergeCell ref="E52:H52"/>
    <mergeCell ref="A48:J48"/>
    <mergeCell ref="A44:J44"/>
    <mergeCell ref="A1:J1"/>
    <mergeCell ref="A3:J3"/>
    <mergeCell ref="A30:J30"/>
    <mergeCell ref="A32:J32"/>
    <mergeCell ref="C55:F55"/>
  </mergeCells>
  <dataValidations count="1">
    <dataValidation type="custom" allowBlank="1" showInputMessage="1" showErrorMessage="1" errorTitle="NÚMERO DE DECIMALES INCORRECTO" error="El precio deberá incluir dos decimales." sqref="H4:I29 H31:I31 H49:I51 H33:I43 H45:I47">
      <formula1>H4*100=INT(H4*100)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CDD221-0D25-4169-8D10-C6BBEA6C5DCB}">
  <ds:schemaRefs>
    <ds:schemaRef ds:uri="http://purl.org/dc/terms/"/>
    <ds:schemaRef ds:uri="cb9a2c09-a600-4c24-9818-7f6ddea49959"/>
    <ds:schemaRef ds:uri="http://purl.org/dc/dcmitype/"/>
    <ds:schemaRef ds:uri="http://schemas.microsoft.com/office/infopath/2007/PartnerControls"/>
    <ds:schemaRef ds:uri="http://schemas.microsoft.com/office/2006/documentManagement/types"/>
    <ds:schemaRef ds:uri="89590da3-fd85-41c8-99d6-15cf72c2211a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49B1B74-D3FC-4170-9A35-71AF23D7D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1952C1-66EF-4787-BCE0-EBB8AB89DA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2018-02-01T15:05:59Z</dcterms:created>
  <dcterms:modified xsi:type="dcterms:W3CDTF">2020-06-26T11:55:55Z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